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\"/>
    </mc:Choice>
  </mc:AlternateContent>
  <xr:revisionPtr revIDLastSave="0" documentId="13_ncr:1_{EF68885E-3DFB-4B96-B56F-613A154D02FF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Forma Nr. 3" sheetId="3" r:id="rId1"/>
  </sheets>
  <definedNames>
    <definedName name="_xlnm.Print_Area" localSheetId="0">'Forma Nr. 3'!$A$1:$J$56</definedName>
  </definedNames>
  <calcPr calcId="191029"/>
</workbook>
</file>

<file path=xl/calcChain.xml><?xml version="1.0" encoding="utf-8"?>
<calcChain xmlns="http://schemas.openxmlformats.org/spreadsheetml/2006/main">
  <c r="H28" i="3" l="1"/>
  <c r="D28" i="3" l="1"/>
  <c r="E28" i="3"/>
  <c r="G25" i="3"/>
  <c r="F25" i="3"/>
  <c r="G19" i="3"/>
  <c r="F19" i="3"/>
  <c r="G28" i="3" l="1"/>
  <c r="F28" i="3"/>
</calcChain>
</file>

<file path=xl/sharedStrings.xml><?xml version="1.0" encoding="utf-8"?>
<sst xmlns="http://schemas.openxmlformats.org/spreadsheetml/2006/main" count="90" uniqueCount="76">
  <si>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</si>
  <si>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</si>
  <si>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</si>
  <si>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</si>
  <si>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</si>
  <si>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</si>
  <si>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</si>
  <si>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</si>
  <si>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</si>
  <si>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</si>
  <si>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</si>
  <si>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</si>
  <si>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</si>
  <si>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</si>
  <si>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</si>
  <si>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</si>
  <si>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</si>
  <si>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</si>
  <si>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</si>
  <si>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Nr.</t>
  </si>
  <si>
    <t>(data)</t>
  </si>
  <si>
    <t xml:space="preserve">  </t>
  </si>
  <si>
    <t xml:space="preserve">   (įstaigos vadovo ar jo įgalioto asmens pareigų  pavadinimas)</t>
  </si>
  <si>
    <t>(parašas)</t>
  </si>
  <si>
    <t>(vardas ir pavardė)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</si>
  <si>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</si>
  <si>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</si>
  <si>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</si>
  <si>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</si>
  <si>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</si>
  <si>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</si>
  <si>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</si>
  <si>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</si>
  <si>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</si>
  <si>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</si>
  <si>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</si>
  <si>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Eil. Nr.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</si>
  <si>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</si>
  <si>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</si>
  <si>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</si>
  <si>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</si>
  <si>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</si>
  <si>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</si>
  <si>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</si>
  <si>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Pastabos:</t>
  </si>
  <si>
    <t xml:space="preserve">   (finansinę apskaitą tvarkančio asmens, centralizuotos apskaitos įstaigos vadovo arba jo įgalioto asmens pareigų pavadinimas)</t>
  </si>
  <si>
    <t>(pusmečio, metų)</t>
  </si>
  <si>
    <t>7 = 5 – 4</t>
  </si>
  <si>
    <t>6 = 5 / 4 * 100</t>
  </si>
  <si>
    <t>_____________________________</t>
  </si>
  <si>
    <t>4 priedas</t>
  </si>
  <si>
    <t>Biudžeto vykdymo ataskaitų rinkinių rengimo taisyklių</t>
  </si>
  <si>
    <t>Asignavimų nepanaudojimo priežasčių grupės Nr.</t>
  </si>
  <si>
    <t>ASIGNAVIMŲ NEPANAUDOJIMO PRIEŽASČIŲ GRUPIŲ SĄRAŠAS</t>
  </si>
  <si>
    <t>1. Asignavimų valdytojai, finansuojami iš Lietuvos Respublikos valstybės biudžeto, 3 stulpelyje finansavimo šaltinius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</si>
  <si>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1 lentelė (tūkst. eurų)</t>
  </si>
  <si>
    <t>2 lentelė</t>
  </si>
  <si>
    <t>2. 9 stulpelyje nurodomos asignavimų nepanaudojimo priežasčių grupės ir jų numeriai, nurodyti 2 lentelėje. Prie vieno šaltinio skirtingose eilutėse galima nurodyti kelis asignavimų nepanaudojimo priežasčių grupės numerius.</t>
  </si>
  <si>
    <t>Audito, apskaitos, turto vertinimo ir nemokumo valdymo tarnyba 304157094 Rinktinės g. 48A 09318/Vilnius</t>
  </si>
  <si>
    <t>PAGAL 2025 M. BIRŽELIO 30 D. DUOMENIS</t>
  </si>
  <si>
    <t>pusmečio</t>
  </si>
  <si>
    <t>04.001</t>
  </si>
  <si>
    <t xml:space="preserve">Viešųjų finansų valdymo programa </t>
  </si>
  <si>
    <t>1. 1.1.1. 1</t>
  </si>
  <si>
    <t>(Informacijos apie asignavimų nepanaudojimo priežastis pagal 2025 m. birželio 30 d. pusmečio duomenis forma Nr. 3)</t>
  </si>
  <si>
    <t>1. 4.1.1. 1</t>
  </si>
  <si>
    <t>1.2</t>
  </si>
  <si>
    <t>2.8</t>
  </si>
  <si>
    <t>Dėl Privalomojo turto ir verslo vertinimo įstatymo pakeitimų  buvo suorganizuota mažiau mokymų ir surinkta mažiau pajamų įmokų, nei planuota.</t>
  </si>
  <si>
    <t>2.4</t>
  </si>
  <si>
    <t>2.1</t>
  </si>
  <si>
    <t>Teisminių procesų eiga užtruko ilgiau nei planuota, dėl ko ataskaitiniu laikotarpiu nepatyrėme suplanuotų bylinėjimosi išlaidų</t>
  </si>
  <si>
    <t>2.5</t>
  </si>
  <si>
    <t>Dėl galimybės dirbti nuotoliniu būdu mažesnis, nei planuota, laikino nedarbingumo atvejų skaičius</t>
  </si>
  <si>
    <t>Dėl darbuotojų pasirinkimo  gauti atostoginius kartu su darbo užmokesčiu planuoti atostoginiai  nebuvo išmokėti iki atostogų pradžios</t>
  </si>
  <si>
    <t xml:space="preserve">INFORMACIJA APIE ASIGNAVIMŲ NEPANAUDOJIMO PRIEŽASTIS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</si>
</sst>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\ _€_-;\-* #,##0\ _€_-;_-* &quot;-&quot;\ _€_-;_-@_-"/>
    <numFmt numFmtId="164" formatCode="_-* #,##0.00\ _L_t_-;\-* #,##0.00\ _L_t_-;_-* &quot;-&quot;??\ _L_t_-;_-@_-"/>
    <numFmt numFmtId="165" formatCode="#,##0.0"/>
    <numFmt numFmtId="166" formatCode="_-* #,##0.0\ _€_-;\-* #,##0.0\ _€_-;_-* &quot;-&quot;\ _€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Calibri"/>
      <family val="2"/>
      <scheme val="minor"/>
    </font>
    <font>
      <b/>
      <u/>
      <sz val="8"/>
      <name val="Times New Roman Baltic"/>
      <charset val="186"/>
    </font>
    <font>
      <i/>
      <sz val="8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10" fillId="0" borderId="0"/>
    <xf numFmtId="0" fontId="10" fillId="0" borderId="0"/>
    <xf numFmtId="0" fontId="33" fillId="0" borderId="0"/>
    <xf numFmtId="0" fontId="33" fillId="0" borderId="0"/>
  </cellStyleXfs>
  <cellXfs count="105">
    <xf numFmtId="0" fontId="0" fillId="0" borderId="0" xfId="0"/>
    <xf numFmtId="0" fontId="8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0" fontId="13" fillId="0" borderId="0" xfId="8" applyFont="1"/>
    <xf numFmtId="0" fontId="14" fillId="0" borderId="0" xfId="8" applyFont="1"/>
    <xf numFmtId="0" fontId="12" fillId="0" borderId="0" xfId="8" applyFont="1"/>
    <xf numFmtId="0" fontId="17" fillId="0" borderId="0" xfId="8" applyFont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3" fillId="0" borderId="0" xfId="0" applyFont="1"/>
    <xf numFmtId="0" fontId="22" fillId="0" borderId="0" xfId="8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0" xfId="8" applyFont="1"/>
    <xf numFmtId="0" fontId="23" fillId="0" borderId="2" xfId="6" applyFont="1" applyBorder="1" applyAlignment="1">
      <alignment horizontal="center" vertical="center" wrapText="1"/>
    </xf>
    <xf numFmtId="0" fontId="23" fillId="0" borderId="1" xfId="6" applyFont="1" applyBorder="1" applyAlignment="1">
      <alignment horizontal="center" vertical="center" wrapText="1"/>
    </xf>
    <xf numFmtId="0" fontId="22" fillId="0" borderId="0" xfId="6" applyFont="1" applyAlignment="1">
      <alignment vertical="center"/>
    </xf>
    <xf numFmtId="0" fontId="9" fillId="0" borderId="0" xfId="6" applyFont="1" applyAlignment="1">
      <alignment vertical="center" wrapText="1"/>
    </xf>
    <xf numFmtId="0" fontId="25" fillId="0" borderId="0" xfId="0" applyFont="1" applyAlignment="1">
      <alignment wrapText="1"/>
    </xf>
    <xf numFmtId="0" fontId="5" fillId="0" borderId="0" xfId="6" applyFont="1" applyAlignment="1">
      <alignment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13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49" fontId="28" fillId="0" borderId="0" xfId="6" applyNumberFormat="1" applyFont="1" applyAlignment="1">
      <alignment vertical="top"/>
    </xf>
    <xf numFmtId="0" fontId="28" fillId="0" borderId="1" xfId="6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justify" vertical="center"/>
    </xf>
    <xf numFmtId="49" fontId="22" fillId="0" borderId="1" xfId="6" applyNumberFormat="1" applyFont="1" applyBorder="1" applyAlignment="1">
      <alignment vertical="top"/>
    </xf>
    <xf numFmtId="49" fontId="28" fillId="0" borderId="1" xfId="6" applyNumberFormat="1" applyFont="1" applyBorder="1" applyAlignment="1">
      <alignment horizontal="center" vertical="top"/>
    </xf>
    <xf numFmtId="165" fontId="22" fillId="0" borderId="0" xfId="6" applyNumberFormat="1" applyFont="1" applyAlignment="1">
      <alignment vertical="top" wrapText="1"/>
    </xf>
    <xf numFmtId="49" fontId="22" fillId="0" borderId="0" xfId="6" applyNumberFormat="1" applyFont="1" applyAlignment="1">
      <alignment horizontal="center" vertical="top"/>
    </xf>
    <xf numFmtId="165" fontId="22" fillId="0" borderId="0" xfId="6" applyNumberFormat="1" applyFont="1"/>
    <xf numFmtId="0" fontId="26" fillId="0" borderId="0" xfId="0" applyFont="1"/>
    <xf numFmtId="0" fontId="19" fillId="0" borderId="8" xfId="8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0" fillId="0" borderId="0" xfId="6" applyFont="1" applyAlignment="1">
      <alignment horizontal="left" vertical="center" wrapText="1"/>
    </xf>
    <xf numFmtId="0" fontId="20" fillId="0" borderId="0" xfId="6" applyFont="1" applyAlignment="1">
      <alignment vertical="center" wrapText="1"/>
    </xf>
    <xf numFmtId="0" fontId="5" fillId="0" borderId="0" xfId="6" applyFont="1" applyAlignment="1">
      <alignment horizontal="center" vertical="center" wrapText="1"/>
    </xf>
    <xf numFmtId="0" fontId="23" fillId="0" borderId="0" xfId="6" applyFont="1" applyAlignment="1">
      <alignment horizontal="right" vertical="center"/>
    </xf>
    <xf numFmtId="0" fontId="23" fillId="0" borderId="0" xfId="6" applyFont="1" applyAlignment="1">
      <alignment horizontal="right" vertical="center" wrapText="1"/>
    </xf>
    <xf numFmtId="0" fontId="23" fillId="0" borderId="0" xfId="9" applyFont="1" applyAlignment="1">
      <alignment horizontal="center"/>
    </xf>
    <xf numFmtId="0" fontId="23" fillId="0" borderId="0" xfId="6" applyFont="1" applyAlignment="1">
      <alignment vertical="center"/>
    </xf>
    <xf numFmtId="0" fontId="26" fillId="0" borderId="8" xfId="0" applyFont="1" applyBorder="1"/>
    <xf numFmtId="0" fontId="13" fillId="0" borderId="8" xfId="8" applyFont="1" applyBorder="1"/>
    <xf numFmtId="0" fontId="11" fillId="0" borderId="8" xfId="8" applyFont="1" applyBorder="1"/>
    <xf numFmtId="0" fontId="22" fillId="0" borderId="8" xfId="8" applyFont="1" applyBorder="1"/>
    <xf numFmtId="0" fontId="18" fillId="0" borderId="8" xfId="8" applyFont="1" applyBorder="1" applyAlignment="1">
      <alignment vertical="top"/>
    </xf>
    <xf numFmtId="0" fontId="8" fillId="0" borderId="8" xfId="8" applyFont="1" applyBorder="1" applyAlignment="1">
      <alignment vertical="center"/>
    </xf>
    <xf numFmtId="0" fontId="12" fillId="0" borderId="8" xfId="8" applyFont="1" applyBorder="1"/>
    <xf numFmtId="0" fontId="26" fillId="0" borderId="8" xfId="0" applyFont="1" applyBorder="1" applyAlignment="1">
      <alignment horizontal="left" wrapText="1"/>
    </xf>
    <xf numFmtId="165" fontId="22" fillId="0" borderId="1" xfId="6" applyNumberFormat="1" applyFont="1" applyBorder="1" applyAlignment="1">
      <alignment horizontal="center" vertical="center"/>
    </xf>
    <xf numFmtId="0" fontId="8" fillId="0" borderId="1" xfId="6" applyFont="1" applyBorder="1" applyAlignment="1">
      <alignment vertical="center" wrapText="1"/>
    </xf>
    <xf numFmtId="41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0" fontId="22" fillId="0" borderId="0" xfId="9" applyFont="1" applyAlignment="1">
      <alignment horizontal="center" vertical="top"/>
    </xf>
    <xf numFmtId="0" fontId="18" fillId="0" borderId="0" xfId="8" applyFont="1" applyAlignment="1">
      <alignment horizontal="left" vertical="center" wrapText="1"/>
    </xf>
    <xf numFmtId="0" fontId="22" fillId="0" borderId="0" xfId="8" applyFont="1" applyAlignment="1">
      <alignment horizontal="center" vertical="top"/>
    </xf>
    <xf numFmtId="0" fontId="21" fillId="0" borderId="0" xfId="0" applyFont="1"/>
    <xf numFmtId="0" fontId="26" fillId="0" borderId="8" xfId="0" applyFont="1" applyBorder="1"/>
    <xf numFmtId="0" fontId="23" fillId="0" borderId="3" xfId="6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2" fillId="0" borderId="0" xfId="8" applyFont="1" applyAlignment="1">
      <alignment horizontal="center" vertical="top" wrapText="1"/>
    </xf>
    <xf numFmtId="0" fontId="21" fillId="0" borderId="0" xfId="0" applyFont="1" applyAlignment="1">
      <alignment wrapText="1"/>
    </xf>
    <xf numFmtId="0" fontId="20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23" fillId="0" borderId="0" xfId="6" applyFont="1" applyAlignment="1">
      <alignment horizontal="left" vertical="center" wrapText="1"/>
    </xf>
    <xf numFmtId="0" fontId="23" fillId="0" borderId="14" xfId="6" applyFont="1" applyBorder="1" applyAlignment="1">
      <alignment horizontal="left" vertical="center" wrapText="1"/>
    </xf>
    <xf numFmtId="0" fontId="23" fillId="0" borderId="11" xfId="6" applyFont="1" applyBorder="1" applyAlignment="1">
      <alignment horizontal="left" vertical="center" wrapText="1"/>
    </xf>
    <xf numFmtId="0" fontId="23" fillId="0" borderId="12" xfId="6" applyFont="1" applyBorder="1" applyAlignment="1">
      <alignment horizontal="left" vertical="center" wrapText="1"/>
    </xf>
    <xf numFmtId="0" fontId="23" fillId="0" borderId="4" xfId="6" applyFont="1" applyBorder="1" applyAlignment="1">
      <alignment horizontal="left" vertical="center" wrapText="1"/>
    </xf>
    <xf numFmtId="0" fontId="23" fillId="0" borderId="6" xfId="6" applyFont="1" applyBorder="1" applyAlignment="1">
      <alignment horizontal="left" vertical="center" wrapText="1"/>
    </xf>
    <xf numFmtId="0" fontId="23" fillId="0" borderId="8" xfId="6" applyFont="1" applyBorder="1" applyAlignment="1">
      <alignment horizontal="left" vertical="center" wrapText="1"/>
    </xf>
    <xf numFmtId="0" fontId="23" fillId="0" borderId="15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166" fontId="31" fillId="0" borderId="2" xfId="6" applyNumberFormat="1" applyFont="1" applyBorder="1" applyAlignment="1">
      <alignment horizontal="center" vertical="center"/>
    </xf>
    <xf numFmtId="166" fontId="31" fillId="0" borderId="5" xfId="6" applyNumberFormat="1" applyFont="1" applyBorder="1" applyAlignment="1">
      <alignment horizontal="center" vertical="center"/>
    </xf>
    <xf numFmtId="166" fontId="31" fillId="0" borderId="9" xfId="6" applyNumberFormat="1" applyFont="1" applyBorder="1" applyAlignment="1">
      <alignment horizontal="center" vertical="center"/>
    </xf>
    <xf numFmtId="165" fontId="31" fillId="0" borderId="2" xfId="6" applyNumberFormat="1" applyFont="1" applyBorder="1" applyAlignment="1">
      <alignment horizontal="center" vertical="center"/>
    </xf>
    <xf numFmtId="165" fontId="31" fillId="0" borderId="5" xfId="6" applyNumberFormat="1" applyFont="1" applyBorder="1" applyAlignment="1">
      <alignment horizontal="center" vertical="center"/>
    </xf>
    <xf numFmtId="165" fontId="31" fillId="0" borderId="9" xfId="6" applyNumberFormat="1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/>
    </xf>
    <xf numFmtId="0" fontId="32" fillId="0" borderId="5" xfId="6" applyFont="1" applyBorder="1" applyAlignment="1">
      <alignment horizontal="center" vertical="center"/>
    </xf>
    <xf numFmtId="0" fontId="18" fillId="0" borderId="11" xfId="8" applyFont="1" applyBorder="1" applyAlignment="1">
      <alignment horizontal="left" vertical="center" wrapText="1"/>
    </xf>
    <xf numFmtId="0" fontId="8" fillId="0" borderId="3" xfId="6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0" borderId="0" xfId="8" applyFont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49" fontId="30" fillId="0" borderId="0" xfId="8" applyNumberFormat="1" applyFont="1" applyAlignment="1">
      <alignment horizontal="center" vertical="top"/>
    </xf>
    <xf numFmtId="49" fontId="16" fillId="0" borderId="0" xfId="8" applyNumberFormat="1" applyFont="1" applyAlignment="1">
      <alignment horizontal="center" vertical="top"/>
    </xf>
    <xf numFmtId="49" fontId="22" fillId="0" borderId="1" xfId="6" applyNumberFormat="1" applyFont="1" applyBorder="1" applyAlignment="1">
      <alignment horizontal="center" vertical="center"/>
    </xf>
    <xf numFmtId="166" fontId="22" fillId="0" borderId="1" xfId="6" applyNumberFormat="1" applyFont="1" applyBorder="1" applyAlignment="1">
      <alignment horizontal="center" vertical="center"/>
    </xf>
    <xf numFmtId="49" fontId="22" fillId="0" borderId="2" xfId="6" applyNumberFormat="1" applyFont="1" applyBorder="1" applyAlignment="1">
      <alignment horizontal="center" vertical="center"/>
    </xf>
    <xf numFmtId="49" fontId="31" fillId="0" borderId="2" xfId="6" applyNumberFormat="1" applyFont="1" applyBorder="1" applyAlignment="1">
      <alignment horizontal="center" vertical="center"/>
    </xf>
    <xf numFmtId="49" fontId="22" fillId="0" borderId="5" xfId="6" applyNumberFormat="1" applyFont="1" applyBorder="1" applyAlignment="1">
      <alignment horizontal="center" vertical="center"/>
    </xf>
    <xf numFmtId="49" fontId="31" fillId="0" borderId="5" xfId="6" applyNumberFormat="1" applyFont="1" applyBorder="1" applyAlignment="1">
      <alignment horizontal="center" vertical="center"/>
    </xf>
    <xf numFmtId="49" fontId="22" fillId="0" borderId="9" xfId="6" applyNumberFormat="1" applyFont="1" applyBorder="1" applyAlignment="1">
      <alignment horizontal="center" vertical="center"/>
    </xf>
    <xf numFmtId="49" fontId="31" fillId="0" borderId="9" xfId="6" applyNumberFormat="1" applyFont="1" applyBorder="1" applyAlignment="1">
      <alignment horizontal="center" vertical="center"/>
    </xf>
  </cellXfs>
  <cellStyles count="12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6" xr:uid="{00000000-0005-0000-0000-000005000000}"/>
    <cellStyle name="Įprastas 6" xfId="7" xr:uid="{00000000-0005-0000-0000-000006000000}"/>
    <cellStyle name="Įprastas 7" xfId="10" xr:uid="{1192658B-C4F7-4C75-829D-373AA36ADF4E}"/>
    <cellStyle name="Kablelis 2" xfId="5" xr:uid="{00000000-0005-0000-0000-000007000000}"/>
    <cellStyle name="Normal" xfId="11" xr:uid="{87A284BC-A4A8-4B79-8A4E-37E58326F6A9}"/>
    <cellStyle name="Normal_biudz uz 2001 atskaitomybe3" xfId="8" xr:uid="{00000000-0005-0000-0000-000009000000}"/>
    <cellStyle name="Normal_TRECFORMantras2001333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7" zoomScale="110" zoomScaleNormal="110" workbookViewId="0">
      <selection activeCell="L21" sqref="L21"/>
    </sheetView>
  </sheetViews>
  <sheetFormatPr defaultColWidth="9.140625" defaultRowHeight="12"/>
  <cols>
    <col min="1" max="1" width="13.28515625" style="1" customWidth="1"/>
    <col min="2" max="2" width="24" style="1" bestFit="1" customWidth="1"/>
    <col min="3" max="3" width="20.7109375" style="1" bestFit="1" customWidth="1"/>
    <col min="4" max="4" width="13.5703125" style="1" customWidth="1"/>
    <col min="5" max="5" width="10.28515625" style="1" customWidth="1"/>
    <col min="6" max="6" width="13.7109375" style="1" customWidth="1"/>
    <col min="7" max="7" width="10.28515625" style="1" customWidth="1"/>
    <col min="8" max="8" width="13.28515625" style="1" customWidth="1"/>
    <col min="9" max="9" width="14.42578125" style="1" customWidth="1"/>
    <col min="10" max="10" width="36.7109375" style="1" customWidth="1"/>
    <col min="11" max="16384" width="9.140625" style="1"/>
  </cols>
  <sheetData>
    <row r="1" spans="1:10" ht="15.75" customHeight="1">
      <c r="I1" s="71" t="s">
        <v>51</v>
      </c>
      <c r="J1" s="71"/>
    </row>
    <row r="2" spans="1:10" ht="12.75">
      <c r="I2" s="47" t="s">
        <v>50</v>
      </c>
      <c r="J2" s="47"/>
    </row>
    <row r="3" spans="1:10">
      <c r="A3" s="30"/>
      <c r="B3" s="30"/>
      <c r="C3" s="30"/>
      <c r="D3" s="30"/>
      <c r="E3" s="30"/>
      <c r="F3" s="30"/>
      <c r="G3" s="30"/>
      <c r="H3" s="30"/>
      <c r="J3" s="18"/>
    </row>
    <row r="4" spans="1:10" ht="12.75">
      <c r="A4" s="91" t="s">
        <v>64</v>
      </c>
      <c r="B4" s="92"/>
      <c r="C4" s="92"/>
      <c r="D4" s="92"/>
      <c r="E4" s="92"/>
      <c r="F4" s="92"/>
      <c r="G4" s="92"/>
      <c r="H4" s="92"/>
      <c r="I4" s="92"/>
      <c r="J4" s="92"/>
    </row>
    <row r="5" spans="1:10" ht="11.25" customHeight="1">
      <c r="A5" s="3"/>
      <c r="B5" s="28"/>
      <c r="C5" s="28"/>
      <c r="D5" s="28"/>
      <c r="E5" s="28"/>
      <c r="F5" s="28"/>
      <c r="G5" s="28"/>
      <c r="H5" s="28"/>
      <c r="I5" s="28"/>
      <c r="J5" s="28"/>
    </row>
    <row r="6" spans="1:10" ht="13.5" customHeight="1">
      <c r="A6" s="95" t="s">
        <v>58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12.75" customHeight="1">
      <c r="A7" s="93" t="s">
        <v>18</v>
      </c>
      <c r="B7" s="93"/>
      <c r="C7" s="93"/>
      <c r="D7" s="93"/>
      <c r="E7" s="93"/>
      <c r="F7" s="93"/>
      <c r="G7" s="93"/>
      <c r="H7" s="93"/>
      <c r="I7" s="93"/>
      <c r="J7" s="93"/>
    </row>
    <row r="8" spans="1:10" ht="7.5" customHeight="1">
      <c r="A8" s="30"/>
      <c r="B8" s="30"/>
      <c r="C8" s="30"/>
      <c r="D8" s="30"/>
      <c r="E8" s="30"/>
      <c r="F8" s="30"/>
      <c r="G8" s="30"/>
      <c r="H8" s="30"/>
    </row>
    <row r="9" spans="1:10" ht="15.75">
      <c r="A9" s="94" t="s">
        <v>75</v>
      </c>
      <c r="B9" s="94"/>
      <c r="C9" s="94"/>
      <c r="D9" s="94"/>
      <c r="E9" s="94"/>
      <c r="F9" s="94"/>
      <c r="G9" s="94"/>
      <c r="H9" s="94"/>
      <c r="I9" s="94"/>
      <c r="J9" s="94"/>
    </row>
    <row r="10" spans="1:10" ht="14.25" customHeight="1">
      <c r="A10" s="94" t="s">
        <v>59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10" ht="17.25" customHeight="1">
      <c r="A11" s="29"/>
      <c r="B11" s="29"/>
      <c r="C11" s="29"/>
      <c r="D11" s="31"/>
      <c r="E11" s="40"/>
      <c r="F11" s="55" t="s">
        <v>60</v>
      </c>
      <c r="G11" s="31"/>
      <c r="H11" s="29"/>
      <c r="I11" s="29"/>
      <c r="J11" s="29"/>
    </row>
    <row r="12" spans="1:10" ht="13.5" customHeight="1">
      <c r="A12" s="29"/>
      <c r="B12" s="29"/>
      <c r="C12" s="29"/>
      <c r="E12" s="93" t="s">
        <v>46</v>
      </c>
      <c r="F12" s="93"/>
      <c r="G12" s="13"/>
      <c r="H12" s="29"/>
      <c r="I12" s="29"/>
      <c r="J12" s="29"/>
    </row>
    <row r="13" spans="1:10" ht="6" customHeight="1">
      <c r="A13" s="29"/>
      <c r="B13" s="29"/>
      <c r="C13" s="29"/>
      <c r="D13" s="9"/>
      <c r="E13" s="9"/>
      <c r="F13" s="9"/>
      <c r="G13" s="9"/>
      <c r="H13" s="29"/>
      <c r="I13" s="29"/>
      <c r="J13" s="29"/>
    </row>
    <row r="14" spans="1:10" ht="12" customHeight="1">
      <c r="E14" s="39"/>
      <c r="F14" s="10" t="s">
        <v>19</v>
      </c>
      <c r="G14" s="39"/>
      <c r="J14" s="32"/>
    </row>
    <row r="15" spans="1:10" ht="12" customHeight="1">
      <c r="E15" s="46" t="s">
        <v>20</v>
      </c>
      <c r="F15" s="11"/>
      <c r="G15" s="11"/>
      <c r="H15" s="2"/>
    </row>
    <row r="16" spans="1:10" ht="8.25" customHeight="1">
      <c r="C16" s="3"/>
      <c r="D16" s="3"/>
      <c r="F16" s="3"/>
      <c r="G16" s="3"/>
      <c r="J16" s="44" t="s">
        <v>55</v>
      </c>
    </row>
    <row r="17" spans="1:13" ht="51" customHeight="1">
      <c r="A17" s="16" t="s">
        <v>0</v>
      </c>
      <c r="B17" s="16" t="s">
        <v>16</v>
      </c>
      <c r="C17" s="16" t="s">
        <v>41</v>
      </c>
      <c r="D17" s="17" t="s">
        <v>1</v>
      </c>
      <c r="E17" s="17" t="s">
        <v>2</v>
      </c>
      <c r="F17" s="17" t="s">
        <v>3</v>
      </c>
      <c r="G17" s="17" t="s">
        <v>17</v>
      </c>
      <c r="H17" s="17" t="s">
        <v>26</v>
      </c>
      <c r="I17" s="17" t="s">
        <v>52</v>
      </c>
      <c r="J17" s="17" t="s">
        <v>42</v>
      </c>
    </row>
    <row r="18" spans="1:13" ht="10.5" customHeight="1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 t="s">
        <v>48</v>
      </c>
      <c r="G18" s="27" t="s">
        <v>47</v>
      </c>
      <c r="H18" s="27">
        <v>8</v>
      </c>
      <c r="I18" s="27">
        <v>9</v>
      </c>
      <c r="J18" s="27">
        <v>10</v>
      </c>
    </row>
    <row r="19" spans="1:13" ht="37.5" customHeight="1">
      <c r="A19" s="99" t="s">
        <v>61</v>
      </c>
      <c r="B19" s="100" t="s">
        <v>62</v>
      </c>
      <c r="C19" s="100" t="s">
        <v>63</v>
      </c>
      <c r="D19" s="83">
        <v>802.1</v>
      </c>
      <c r="E19" s="83">
        <v>767.2</v>
      </c>
      <c r="F19" s="83">
        <f>E19/D19*100</f>
        <v>95.648921580850271</v>
      </c>
      <c r="G19" s="80">
        <f>E19-D19</f>
        <v>-34.899999999999977</v>
      </c>
      <c r="H19" s="98">
        <v>-9.8000000000000007</v>
      </c>
      <c r="I19" s="97" t="s">
        <v>66</v>
      </c>
      <c r="J19" s="57" t="s">
        <v>74</v>
      </c>
    </row>
    <row r="20" spans="1:13" ht="24">
      <c r="A20" s="101"/>
      <c r="B20" s="102"/>
      <c r="C20" s="102"/>
      <c r="D20" s="84"/>
      <c r="E20" s="84"/>
      <c r="F20" s="84"/>
      <c r="G20" s="81"/>
      <c r="H20" s="98">
        <v>-2.4</v>
      </c>
      <c r="I20" s="97" t="s">
        <v>67</v>
      </c>
      <c r="J20" s="57" t="s">
        <v>73</v>
      </c>
    </row>
    <row r="21" spans="1:13" ht="24">
      <c r="A21" s="101"/>
      <c r="B21" s="102"/>
      <c r="C21" s="102"/>
      <c r="D21" s="84"/>
      <c r="E21" s="84"/>
      <c r="F21" s="84"/>
      <c r="G21" s="81"/>
      <c r="H21" s="98">
        <v>-9.5</v>
      </c>
      <c r="I21" s="97" t="s">
        <v>69</v>
      </c>
      <c r="J21" s="57" t="s">
        <v>12</v>
      </c>
    </row>
    <row r="22" spans="1:13" ht="36">
      <c r="A22" s="101"/>
      <c r="B22" s="102"/>
      <c r="C22" s="102"/>
      <c r="D22" s="84"/>
      <c r="E22" s="84"/>
      <c r="F22" s="84"/>
      <c r="G22" s="81"/>
      <c r="H22" s="98">
        <v>-4</v>
      </c>
      <c r="I22" s="97" t="s">
        <v>67</v>
      </c>
      <c r="J22" s="57" t="s">
        <v>71</v>
      </c>
    </row>
    <row r="23" spans="1:13">
      <c r="A23" s="101"/>
      <c r="B23" s="102"/>
      <c r="C23" s="102"/>
      <c r="D23" s="84"/>
      <c r="E23" s="84"/>
      <c r="F23" s="84"/>
      <c r="G23" s="81"/>
      <c r="H23" s="98">
        <v>-7</v>
      </c>
      <c r="I23" s="97" t="s">
        <v>70</v>
      </c>
      <c r="J23" s="57" t="s">
        <v>33</v>
      </c>
    </row>
    <row r="24" spans="1:13" ht="24">
      <c r="A24" s="103"/>
      <c r="B24" s="104"/>
      <c r="C24" s="104"/>
      <c r="D24" s="85"/>
      <c r="E24" s="85"/>
      <c r="F24" s="85"/>
      <c r="G24" s="82"/>
      <c r="H24" s="98">
        <v>-2.2000000000000002</v>
      </c>
      <c r="I24" s="97" t="s">
        <v>72</v>
      </c>
      <c r="J24" s="57" t="s">
        <v>29</v>
      </c>
    </row>
    <row r="25" spans="1:13" ht="33.75" customHeight="1">
      <c r="A25" s="99" t="s">
        <v>61</v>
      </c>
      <c r="B25" s="100" t="s">
        <v>62</v>
      </c>
      <c r="C25" s="100" t="s">
        <v>65</v>
      </c>
      <c r="D25" s="83">
        <v>12</v>
      </c>
      <c r="E25" s="86">
        <v>0</v>
      </c>
      <c r="F25" s="83">
        <f>E25/D25*100</f>
        <v>0</v>
      </c>
      <c r="G25" s="80">
        <f>E25-D25</f>
        <v>-12</v>
      </c>
      <c r="H25" s="98">
        <v>-2</v>
      </c>
      <c r="I25" s="97" t="s">
        <v>28</v>
      </c>
      <c r="J25" s="57" t="s">
        <v>68</v>
      </c>
    </row>
    <row r="26" spans="1:13" ht="36">
      <c r="A26" s="101"/>
      <c r="B26" s="102"/>
      <c r="C26" s="102"/>
      <c r="D26" s="84"/>
      <c r="E26" s="87"/>
      <c r="F26" s="84"/>
      <c r="G26" s="81"/>
      <c r="H26" s="98">
        <v>-3.7</v>
      </c>
      <c r="I26" s="97" t="s">
        <v>67</v>
      </c>
      <c r="J26" s="57" t="s">
        <v>68</v>
      </c>
    </row>
    <row r="27" spans="1:13" ht="24">
      <c r="A27" s="103"/>
      <c r="B27" s="104"/>
      <c r="C27" s="104"/>
      <c r="D27" s="84"/>
      <c r="E27" s="87"/>
      <c r="F27" s="84"/>
      <c r="G27" s="81"/>
      <c r="H27" s="98">
        <v>-6.3</v>
      </c>
      <c r="I27" s="97" t="s">
        <v>69</v>
      </c>
      <c r="J27" s="57" t="s">
        <v>12</v>
      </c>
      <c r="M27" s="58"/>
    </row>
    <row r="28" spans="1:13" ht="12.75" customHeight="1">
      <c r="A28" s="33"/>
      <c r="B28" s="33"/>
      <c r="C28" s="34" t="s">
        <v>25</v>
      </c>
      <c r="D28" s="56">
        <f t="shared" ref="D28:E28" si="0">D19+D25</f>
        <v>814.1</v>
      </c>
      <c r="E28" s="56">
        <f t="shared" si="0"/>
        <v>767.2</v>
      </c>
      <c r="F28" s="56">
        <f>E28/D28*100</f>
        <v>94.23903697334481</v>
      </c>
      <c r="G28" s="56">
        <f>G19+G25</f>
        <v>-46.899999999999977</v>
      </c>
      <c r="H28" s="56">
        <f>SUM(H19:H27)</f>
        <v>-46.900000000000006</v>
      </c>
      <c r="I28" s="89"/>
      <c r="J28" s="90"/>
      <c r="M28" s="59"/>
    </row>
    <row r="29" spans="1:13" ht="12.75" customHeight="1">
      <c r="A29" s="26" t="s">
        <v>44</v>
      </c>
      <c r="B29" s="35"/>
      <c r="C29" s="36"/>
      <c r="D29" s="37"/>
      <c r="E29" s="37"/>
      <c r="F29" s="37"/>
      <c r="G29" s="37"/>
      <c r="H29" s="37"/>
      <c r="I29" s="36"/>
    </row>
    <row r="30" spans="1:13" ht="23.25" customHeight="1">
      <c r="A30" s="88" t="s">
        <v>54</v>
      </c>
      <c r="B30" s="88"/>
      <c r="C30" s="88"/>
      <c r="D30" s="88"/>
      <c r="E30" s="88"/>
      <c r="F30" s="88"/>
      <c r="G30" s="88"/>
      <c r="H30" s="88"/>
      <c r="I30" s="88"/>
      <c r="J30" s="88"/>
    </row>
    <row r="31" spans="1:13" ht="12.75" customHeight="1">
      <c r="A31" s="61" t="s">
        <v>57</v>
      </c>
      <c r="B31" s="61"/>
      <c r="C31" s="61"/>
      <c r="D31" s="61"/>
      <c r="E31" s="61"/>
      <c r="F31" s="61"/>
      <c r="G31" s="61"/>
      <c r="H31" s="61"/>
      <c r="I31" s="61"/>
      <c r="J31" s="61"/>
    </row>
    <row r="32" spans="1:13" ht="8.25" customHeight="1"/>
    <row r="33" spans="1:10" s="5" customFormat="1" ht="7.5" customHeight="1">
      <c r="A33" s="52" t="s">
        <v>21</v>
      </c>
      <c r="B33" s="48"/>
      <c r="C33" s="48"/>
      <c r="D33" s="38"/>
      <c r="E33" s="64"/>
      <c r="F33" s="64"/>
      <c r="G33" s="38"/>
      <c r="H33" s="38"/>
      <c r="I33" s="48"/>
      <c r="J33" s="48"/>
    </row>
    <row r="34" spans="1:10" s="5" customFormat="1" ht="12" customHeight="1">
      <c r="A34" s="62" t="s">
        <v>22</v>
      </c>
      <c r="B34" s="63"/>
      <c r="C34" s="63"/>
      <c r="D34" s="8"/>
      <c r="E34" s="60" t="s">
        <v>23</v>
      </c>
      <c r="F34" s="60"/>
      <c r="G34" s="14"/>
      <c r="I34" s="60" t="s">
        <v>24</v>
      </c>
      <c r="J34" s="60"/>
    </row>
    <row r="35" spans="1:10" s="5" customFormat="1" ht="15.75" customHeight="1">
      <c r="A35" s="53"/>
      <c r="B35" s="54"/>
      <c r="C35" s="54"/>
      <c r="D35" s="7"/>
      <c r="E35" s="50"/>
      <c r="F35" s="51"/>
      <c r="G35" s="15"/>
      <c r="I35" s="49"/>
      <c r="J35" s="49"/>
    </row>
    <row r="36" spans="1:10" s="6" customFormat="1" ht="24" customHeight="1">
      <c r="A36" s="67" t="s">
        <v>45</v>
      </c>
      <c r="B36" s="68"/>
      <c r="C36" s="68"/>
      <c r="D36" s="12"/>
      <c r="E36" s="60" t="s">
        <v>23</v>
      </c>
      <c r="F36" s="60"/>
      <c r="G36" s="14"/>
      <c r="I36" s="60" t="s">
        <v>24</v>
      </c>
      <c r="J36" s="60"/>
    </row>
    <row r="37" spans="1:10" ht="12.75">
      <c r="A37" s="70" t="s">
        <v>49</v>
      </c>
      <c r="B37" s="70"/>
      <c r="C37" s="70"/>
      <c r="D37" s="70"/>
      <c r="E37" s="70"/>
      <c r="F37" s="70"/>
      <c r="G37" s="70"/>
      <c r="H37" s="70"/>
      <c r="I37" s="70"/>
      <c r="J37" s="70"/>
    </row>
    <row r="38" spans="1:10" ht="12.75">
      <c r="A38" s="43"/>
      <c r="B38" s="43"/>
      <c r="C38" s="43"/>
      <c r="D38" s="43"/>
      <c r="E38" s="43"/>
      <c r="F38" s="43"/>
      <c r="G38" s="43"/>
      <c r="H38" s="43"/>
      <c r="I38" s="43"/>
      <c r="J38" s="43"/>
    </row>
    <row r="39" spans="1:10">
      <c r="A39" s="19"/>
      <c r="B39" s="19"/>
      <c r="C39" s="19"/>
      <c r="D39" s="19"/>
      <c r="E39" s="19"/>
      <c r="F39" s="19"/>
    </row>
    <row r="40" spans="1:10" ht="31.5" customHeight="1">
      <c r="A40" s="69" t="s">
        <v>53</v>
      </c>
      <c r="B40" s="69"/>
      <c r="C40" s="69"/>
      <c r="D40" s="42"/>
      <c r="E40" s="42"/>
      <c r="F40" s="42"/>
    </row>
    <row r="41" spans="1:10" ht="15.75" customHeight="1">
      <c r="A41" s="41"/>
      <c r="B41" s="41"/>
      <c r="C41" s="41"/>
      <c r="D41" s="41"/>
      <c r="E41" s="41"/>
      <c r="F41" s="41"/>
    </row>
    <row r="42" spans="1:10" ht="12.75">
      <c r="A42" s="4"/>
      <c r="B42" s="4"/>
      <c r="C42" s="45" t="s">
        <v>56</v>
      </c>
      <c r="D42" s="19"/>
      <c r="E42" s="19"/>
      <c r="F42" s="19"/>
    </row>
    <row r="43" spans="1:10" ht="30" customHeight="1">
      <c r="A43" s="16" t="s">
        <v>36</v>
      </c>
      <c r="B43" s="65" t="s">
        <v>32</v>
      </c>
      <c r="C43" s="66"/>
      <c r="D43" s="20"/>
      <c r="E43" s="20"/>
      <c r="F43" s="20"/>
    </row>
    <row r="44" spans="1:10" ht="30" customHeight="1">
      <c r="A44" s="22" t="s">
        <v>4</v>
      </c>
      <c r="B44" s="75" t="s">
        <v>37</v>
      </c>
      <c r="C44" s="76"/>
      <c r="D44" s="20"/>
      <c r="E44" s="20"/>
      <c r="F44" s="20"/>
    </row>
    <row r="45" spans="1:10" ht="46.5" customHeight="1">
      <c r="A45" s="23" t="s">
        <v>27</v>
      </c>
      <c r="B45" s="73" t="s">
        <v>38</v>
      </c>
      <c r="C45" s="74"/>
      <c r="D45" s="20"/>
      <c r="E45" s="20"/>
      <c r="F45" s="20"/>
    </row>
    <row r="46" spans="1:10" ht="37.5" customHeight="1">
      <c r="A46" s="24" t="s">
        <v>5</v>
      </c>
      <c r="B46" s="71" t="s">
        <v>39</v>
      </c>
      <c r="C46" s="72"/>
      <c r="D46" s="20"/>
      <c r="E46" s="20"/>
      <c r="F46" s="20"/>
    </row>
    <row r="47" spans="1:10" ht="14.25">
      <c r="A47" s="25" t="s">
        <v>28</v>
      </c>
      <c r="B47" s="77" t="s">
        <v>43</v>
      </c>
      <c r="C47" s="78"/>
      <c r="D47" s="20"/>
      <c r="E47" s="20"/>
      <c r="F47" s="20"/>
    </row>
    <row r="48" spans="1:10" ht="15" customHeight="1">
      <c r="A48" s="22" t="s">
        <v>6</v>
      </c>
      <c r="B48" s="75" t="s">
        <v>31</v>
      </c>
      <c r="C48" s="76"/>
      <c r="D48" s="20"/>
      <c r="E48" s="20"/>
      <c r="F48" s="20"/>
    </row>
    <row r="49" spans="1:10" ht="14.25">
      <c r="A49" s="23" t="s">
        <v>7</v>
      </c>
      <c r="B49" s="73" t="s">
        <v>33</v>
      </c>
      <c r="C49" s="74"/>
      <c r="D49" s="20"/>
      <c r="E49" s="20"/>
      <c r="F49" s="20"/>
    </row>
    <row r="50" spans="1:10" ht="14.25">
      <c r="A50" s="24" t="s">
        <v>8</v>
      </c>
      <c r="B50" s="71" t="s">
        <v>34</v>
      </c>
      <c r="C50" s="72"/>
      <c r="D50" s="20"/>
      <c r="E50" s="20"/>
      <c r="F50" s="20"/>
    </row>
    <row r="51" spans="1:10" ht="40.5" customHeight="1">
      <c r="A51" s="24" t="s">
        <v>9</v>
      </c>
      <c r="B51" s="71" t="s">
        <v>40</v>
      </c>
      <c r="C51" s="72"/>
      <c r="D51" s="20"/>
      <c r="E51" s="20"/>
      <c r="F51" s="20"/>
    </row>
    <row r="52" spans="1:10" ht="26.25" customHeight="1">
      <c r="A52" s="24" t="s">
        <v>10</v>
      </c>
      <c r="B52" s="71" t="s">
        <v>12</v>
      </c>
      <c r="C52" s="72"/>
      <c r="D52" s="19"/>
      <c r="E52" s="19"/>
      <c r="F52" s="19"/>
    </row>
    <row r="53" spans="1:10" ht="12.75">
      <c r="A53" s="24" t="s">
        <v>11</v>
      </c>
      <c r="B53" s="71" t="s">
        <v>29</v>
      </c>
      <c r="C53" s="72"/>
      <c r="D53" s="19"/>
      <c r="E53" s="19"/>
      <c r="F53" s="19"/>
    </row>
    <row r="54" spans="1:10" ht="12.75">
      <c r="A54" s="24" t="s">
        <v>13</v>
      </c>
      <c r="B54" s="71" t="s">
        <v>30</v>
      </c>
      <c r="C54" s="72"/>
      <c r="D54" s="19"/>
      <c r="E54" s="19"/>
      <c r="F54" s="19"/>
    </row>
    <row r="55" spans="1:10" ht="12.75">
      <c r="A55" s="24" t="s">
        <v>14</v>
      </c>
      <c r="B55" s="71" t="s">
        <v>35</v>
      </c>
      <c r="C55" s="72"/>
      <c r="D55" s="19"/>
      <c r="E55" s="19"/>
      <c r="F55" s="19"/>
    </row>
    <row r="56" spans="1:10" ht="12.75">
      <c r="A56" s="25" t="s">
        <v>15</v>
      </c>
      <c r="B56" s="77" t="s">
        <v>43</v>
      </c>
      <c r="C56" s="78"/>
      <c r="D56" s="19"/>
      <c r="E56" s="19"/>
      <c r="F56" s="19"/>
    </row>
    <row r="57" spans="1:10" ht="12.75">
      <c r="A57" s="19"/>
      <c r="B57" s="21"/>
      <c r="C57" s="19"/>
      <c r="D57" s="19"/>
      <c r="E57" s="19"/>
      <c r="F57" s="19"/>
    </row>
    <row r="58" spans="1:10" ht="12.7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</row>
    <row r="59" spans="1:10" ht="12.75">
      <c r="A59" s="79"/>
      <c r="B59" s="79"/>
      <c r="C59" s="79"/>
      <c r="D59" s="19"/>
      <c r="E59" s="19"/>
      <c r="F59" s="19"/>
    </row>
  </sheetData>
  <mergeCells count="49">
    <mergeCell ref="I1:J1"/>
    <mergeCell ref="A4:J4"/>
    <mergeCell ref="E19:E24"/>
    <mergeCell ref="F19:F24"/>
    <mergeCell ref="A7:J7"/>
    <mergeCell ref="A9:J9"/>
    <mergeCell ref="A10:J10"/>
    <mergeCell ref="E12:F12"/>
    <mergeCell ref="D19:D24"/>
    <mergeCell ref="G19:G24"/>
    <mergeCell ref="A6:J6"/>
    <mergeCell ref="A19:A24"/>
    <mergeCell ref="B19:B24"/>
    <mergeCell ref="C19:C24"/>
    <mergeCell ref="G25:G27"/>
    <mergeCell ref="D25:D27"/>
    <mergeCell ref="E25:E27"/>
    <mergeCell ref="F25:F27"/>
    <mergeCell ref="A30:J30"/>
    <mergeCell ref="I28:J28"/>
    <mergeCell ref="A25:A27"/>
    <mergeCell ref="B25:B27"/>
    <mergeCell ref="C25:C27"/>
    <mergeCell ref="A58:J58"/>
    <mergeCell ref="A59:C59"/>
    <mergeCell ref="B56:C56"/>
    <mergeCell ref="B55:C55"/>
    <mergeCell ref="B54:C54"/>
    <mergeCell ref="B53:C53"/>
    <mergeCell ref="B45:C45"/>
    <mergeCell ref="B46:C46"/>
    <mergeCell ref="B44:C44"/>
    <mergeCell ref="B47:C47"/>
    <mergeCell ref="B51:C51"/>
    <mergeCell ref="B52:C52"/>
    <mergeCell ref="B50:C50"/>
    <mergeCell ref="B48:C48"/>
    <mergeCell ref="B49:C49"/>
    <mergeCell ref="B43:C43"/>
    <mergeCell ref="A36:C36"/>
    <mergeCell ref="E36:F36"/>
    <mergeCell ref="I36:J36"/>
    <mergeCell ref="A40:C40"/>
    <mergeCell ref="A37:J37"/>
    <mergeCell ref="I34:J34"/>
    <mergeCell ref="A31:J31"/>
    <mergeCell ref="A34:C34"/>
    <mergeCell ref="E34:F34"/>
    <mergeCell ref="E33:F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Asta Šinkūnienė</cp:lastModifiedBy>
  <cp:lastPrinted>2025-07-08T12:37:42Z</cp:lastPrinted>
  <dcterms:created xsi:type="dcterms:W3CDTF">2018-10-05T12:59:33Z</dcterms:created>
  <dcterms:modified xsi:type="dcterms:W3CDTF">2025-07-08T12:38:36Z</dcterms:modified>
</cp:coreProperties>
</file>